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I24" i="1" l="1"/>
  <c r="AH24" i="1"/>
  <c r="AG24" i="1"/>
  <c r="AF24" i="1"/>
  <c r="AE24" i="1"/>
  <c r="AD24" i="1"/>
  <c r="AC24" i="1"/>
  <c r="AB24" i="1"/>
  <c r="AA24" i="1"/>
  <c r="Z24" i="1"/>
  <c r="Y24" i="1"/>
  <c r="X24" i="1"/>
  <c r="Y27" i="1"/>
  <c r="Z27" i="1"/>
  <c r="AI27" i="1"/>
  <c r="AH27" i="1"/>
  <c r="AG27" i="1"/>
  <c r="AF27" i="1"/>
  <c r="AE27" i="1"/>
  <c r="AD27" i="1"/>
  <c r="Y11" i="1"/>
  <c r="Z11" i="1"/>
  <c r="AA11" i="1"/>
  <c r="AB11" i="1"/>
  <c r="AC11" i="1"/>
  <c r="Y12" i="1"/>
  <c r="Z12" i="1"/>
  <c r="AA12" i="1"/>
  <c r="AB12" i="1"/>
  <c r="AC12" i="1"/>
  <c r="Y13" i="1"/>
  <c r="Z13" i="1"/>
  <c r="AA13" i="1"/>
  <c r="AB13" i="1"/>
  <c r="AC13" i="1"/>
  <c r="Y14" i="1"/>
  <c r="Z14" i="1"/>
  <c r="AA14" i="1"/>
  <c r="AB14" i="1"/>
  <c r="AC14" i="1"/>
  <c r="X12" i="1"/>
  <c r="X13" i="1"/>
  <c r="X14" i="1"/>
  <c r="X11" i="1"/>
  <c r="AC27" i="1"/>
  <c r="AB27" i="1"/>
  <c r="AA27" i="1"/>
  <c r="X27" i="1"/>
</calcChain>
</file>

<file path=xl/sharedStrings.xml><?xml version="1.0" encoding="utf-8"?>
<sst xmlns="http://schemas.openxmlformats.org/spreadsheetml/2006/main" count="98" uniqueCount="72">
  <si>
    <t>Eppi ID</t>
  </si>
  <si>
    <t>TITLE</t>
  </si>
  <si>
    <t>AUTHOR</t>
  </si>
  <si>
    <t>JOURNAL</t>
  </si>
  <si>
    <t>YEAR</t>
  </si>
  <si>
    <t>VOLUME</t>
  </si>
  <si>
    <t>PAGE START-PAGE END</t>
  </si>
  <si>
    <t>AUTHOR E-MAIL</t>
  </si>
  <si>
    <t>STUDY COUNTRY</t>
  </si>
  <si>
    <t>LOCATION SITE/NAME</t>
  </si>
  <si>
    <t>LATITUDE</t>
  </si>
  <si>
    <t>LONGITUDE</t>
  </si>
  <si>
    <t>KÖPPEN CLIMATE ZONE</t>
  </si>
  <si>
    <t>LONG-TERM TILLAGE EFFECTS ON GRAIN-YIELD AND SOIL PROPERTIES IN A SOYBEAN GRAIN-SORGHUM ROTATION</t>
  </si>
  <si>
    <t xml:space="preserve">Dickey E C; Jasa P J; Grisso R D; </t>
  </si>
  <si>
    <t>Journal of Production Agriculture</t>
  </si>
  <si>
    <t>465-470</t>
  </si>
  <si>
    <t>edickey1@unl.edu</t>
  </si>
  <si>
    <t>USA</t>
  </si>
  <si>
    <t>University of Nebraska,
Rogers Memorial Farm, Lincoln, Nebraska</t>
  </si>
  <si>
    <t>Dfa</t>
  </si>
  <si>
    <t>INTERVENTION (crop rotation / fertiliser / amendments / catch crop / tillage / multiple / farming system)</t>
  </si>
  <si>
    <t>NUMBER OF TREATMENTS</t>
  </si>
  <si>
    <t>WHICH TREATMENTS</t>
  </si>
  <si>
    <t>tillage</t>
  </si>
  <si>
    <t>no-till / no-till with row-crop cultivation /
disk / double-disk / chisel / plow</t>
  </si>
  <si>
    <t>DATA LOCATION</t>
  </si>
  <si>
    <t>BULK DENSITY (measured / calculated / not present)</t>
  </si>
  <si>
    <t>VARIANCE PRESENTED</t>
  </si>
  <si>
    <t>Variability Measure</t>
  </si>
  <si>
    <t>CRITICAL APPRAISAL, PRELIMINARY COMMENT</t>
  </si>
  <si>
    <t>Table 4</t>
  </si>
  <si>
    <t>not reported</t>
  </si>
  <si>
    <t>no</t>
  </si>
  <si>
    <t>None</t>
  </si>
  <si>
    <t>Seems OK, although carbon measurement (OM) not described</t>
  </si>
  <si>
    <t>Table 4. Soil organic matter as measured in two sets of plots in 1990</t>
  </si>
  <si>
    <t>SOM (%)</t>
  </si>
  <si>
    <t>No till</t>
  </si>
  <si>
    <t>No till w/ cultivation</t>
  </si>
  <si>
    <t>Disk</t>
  </si>
  <si>
    <t>Double disk</t>
  </si>
  <si>
    <t>Chisel</t>
  </si>
  <si>
    <t>Depth (inches)</t>
  </si>
  <si>
    <t>0-4</t>
  </si>
  <si>
    <t>0-8</t>
  </si>
  <si>
    <t>Set A</t>
  </si>
  <si>
    <t>Set B</t>
  </si>
  <si>
    <t>Plow</t>
  </si>
  <si>
    <t>Two sets of nonirrigated plots, Set A and Set B, about 0.5 mi apart, were established in 1981 such that grain sorghum and soybean would be grown in annual rotation between sets. In odd numbered years, soybean was grown on Set A and grain sorghum was on Set B.</t>
  </si>
  <si>
    <t>Six tillage and planting systems were selected for evaluation: no-till, no-till with row-crop cultivation, disk, double-disk, chisel, and plow. Selection of systems was based on a survey of tillage and planting systems being used in Nebraska (Dickey and Rider, 1980). Full-sized field equipment (six-row) was used throughout the project. The same moldboard plow, chisel plow, and tandem disk were used each year. Because of the project duration, the stalk shredder, planter, fertilizer applicator, sprayer, and row-crop cultivator were not constant from year to year, but were the same within a given year. The equipment was not readjusted when going from treatment to treatment. Typical operating depths and speeds were used every year. Operations within each tillage and planting system are listed in Table I. Unless otherwise noted, all field operations were performed in the spring.</t>
  </si>
  <si>
    <t>Bulk density measured but not reported</t>
  </si>
  <si>
    <t>Effect sizes</t>
  </si>
  <si>
    <t>0-10.16</t>
  </si>
  <si>
    <t>mean</t>
  </si>
  <si>
    <t>SD</t>
  </si>
  <si>
    <t>n</t>
  </si>
  <si>
    <t>Depth correction</t>
  </si>
  <si>
    <t>NT</t>
  </si>
  <si>
    <t>CT</t>
  </si>
  <si>
    <t>NT-CT</t>
  </si>
  <si>
    <t>SOC (g/kg)</t>
  </si>
  <si>
    <t>n/a</t>
  </si>
  <si>
    <t>NT-RTd</t>
  </si>
  <si>
    <t>NT-RTdd</t>
  </si>
  <si>
    <t>NT-RTc</t>
  </si>
  <si>
    <t>RTd-CT</t>
  </si>
  <si>
    <t>RTdd-CT</t>
  </si>
  <si>
    <t>RTc-CT</t>
  </si>
  <si>
    <t>RTd</t>
  </si>
  <si>
    <t>RTc</t>
  </si>
  <si>
    <t>RTdd</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</si>
</sst>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4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4">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applyFill="1"/>
    <xf numFmtId="0" fontId="5" fillId="2" borderId="0" xfId="0" applyFont="1" applyFill="1"/>
    <xf numFmtId="0" fontId="0" fillId="0" borderId="0" xfId="0" applyAlignment="1">
      <alignment wrapText="1"/>
    </xf>
  </cellXfs>
  <cellStyles count="4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6</xdr:col>
      <xdr:colOff>152400</xdr:colOff>
      <xdr:row>28</xdr:row>
      <xdr:rowOff>140838</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2095500"/>
          <a:ext cx="5105400" cy="337933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7"/>
  <sheetViews>
    <sheetView tabSelected="1" topLeftCell="S1" workbookViewId="0">
      <selection activeCell="AJ24" sqref="AJ24"/>
    </sheetView>
  </sheetViews>
  <sheetFormatPr baseColWidth="10" defaultColWidth="11" defaultRowHeight="15" x14ac:dyDescent="0"/>
  <sheetData>
    <row r="1" spans="1:29" s="5" customFormat="1">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10" t="s">
        <v>36</v>
      </c>
    </row>
    <row r="2" spans="1:29" s="5" customFormat="1">
      <c r="A2" s="6">
        <v>10245922</v>
      </c>
      <c r="B2" s="7" t="s">
        <v>13</v>
      </c>
      <c r="C2" s="6" t="s">
        <v>14</v>
      </c>
      <c r="D2" s="6" t="s">
        <v>15</v>
      </c>
      <c r="E2" s="6">
        <v>1994</v>
      </c>
      <c r="F2" s="6">
        <v>7</v>
      </c>
      <c r="G2" s="8" t="s">
        <v>16</v>
      </c>
      <c r="H2" s="6" t="s">
        <v>17</v>
      </c>
      <c r="I2" s="6" t="s">
        <v>18</v>
      </c>
      <c r="J2" s="6" t="s">
        <v>19</v>
      </c>
      <c r="K2" s="9">
        <v>40.82</v>
      </c>
      <c r="L2" s="9">
        <v>-96.7</v>
      </c>
      <c r="M2" s="6" t="s">
        <v>20</v>
      </c>
      <c r="N2" s="6" t="s">
        <v>24</v>
      </c>
      <c r="O2" s="6">
        <v>6</v>
      </c>
      <c r="P2" s="6" t="s">
        <v>25</v>
      </c>
      <c r="Q2" s="6" t="s">
        <v>31</v>
      </c>
      <c r="R2" s="6" t="s">
        <v>32</v>
      </c>
      <c r="S2" s="6" t="s">
        <v>33</v>
      </c>
      <c r="T2" s="6" t="s">
        <v>34</v>
      </c>
      <c r="U2" s="6" t="s">
        <v>35</v>
      </c>
      <c r="W2" s="6" t="s">
        <v>37</v>
      </c>
    </row>
    <row r="3" spans="1:29">
      <c r="W3" t="s">
        <v>43</v>
      </c>
      <c r="X3" t="s">
        <v>38</v>
      </c>
      <c r="Y3" t="s">
        <v>39</v>
      </c>
      <c r="Z3" t="s">
        <v>40</v>
      </c>
      <c r="AA3" t="s">
        <v>41</v>
      </c>
      <c r="AB3" t="s">
        <v>42</v>
      </c>
      <c r="AC3" t="s">
        <v>48</v>
      </c>
    </row>
    <row r="4" spans="1:29">
      <c r="A4" s="13" t="s">
        <v>49</v>
      </c>
      <c r="B4" s="13"/>
      <c r="C4" s="13"/>
      <c r="D4" s="13"/>
      <c r="E4" s="13"/>
      <c r="F4" s="13"/>
      <c r="G4" s="13"/>
      <c r="H4" s="13"/>
      <c r="I4" s="13"/>
      <c r="J4" s="13"/>
      <c r="K4" s="13"/>
      <c r="L4" s="13"/>
      <c r="M4" s="13"/>
      <c r="N4" s="13"/>
      <c r="O4" s="13"/>
      <c r="P4" s="13"/>
      <c r="Q4" s="13"/>
      <c r="R4" s="13"/>
      <c r="V4" t="s">
        <v>46</v>
      </c>
      <c r="W4" t="s">
        <v>44</v>
      </c>
      <c r="X4">
        <v>3.4</v>
      </c>
      <c r="Y4">
        <v>3.7</v>
      </c>
      <c r="Z4">
        <v>3.4</v>
      </c>
      <c r="AA4">
        <v>3.3</v>
      </c>
      <c r="AB4">
        <v>3.2</v>
      </c>
      <c r="AC4">
        <v>3</v>
      </c>
    </row>
    <row r="5" spans="1:29">
      <c r="A5" s="13"/>
      <c r="B5" s="13"/>
      <c r="C5" s="13"/>
      <c r="D5" s="13"/>
      <c r="E5" s="13"/>
      <c r="F5" s="13"/>
      <c r="G5" s="13"/>
      <c r="H5" s="13"/>
      <c r="I5" s="13"/>
      <c r="J5" s="13"/>
      <c r="K5" s="13"/>
      <c r="L5" s="13"/>
      <c r="M5" s="13"/>
      <c r="N5" s="13"/>
      <c r="O5" s="13"/>
      <c r="P5" s="13"/>
      <c r="Q5" s="13"/>
      <c r="R5" s="13"/>
      <c r="W5" t="s">
        <v>45</v>
      </c>
      <c r="X5">
        <v>3.1</v>
      </c>
      <c r="Y5">
        <v>3.3</v>
      </c>
      <c r="Z5">
        <v>3.1</v>
      </c>
      <c r="AA5">
        <v>3</v>
      </c>
      <c r="AB5">
        <v>2.9</v>
      </c>
      <c r="AC5">
        <v>2.9</v>
      </c>
    </row>
    <row r="6" spans="1:29">
      <c r="V6" t="s">
        <v>47</v>
      </c>
      <c r="W6" t="s">
        <v>44</v>
      </c>
      <c r="X6">
        <v>3.2</v>
      </c>
      <c r="Y6">
        <v>3.1</v>
      </c>
      <c r="Z6">
        <v>3.2</v>
      </c>
      <c r="AA6">
        <v>3.1</v>
      </c>
      <c r="AB6">
        <v>3</v>
      </c>
      <c r="AC6">
        <v>2.8</v>
      </c>
    </row>
    <row r="7" spans="1:29">
      <c r="A7" s="13" t="s">
        <v>50</v>
      </c>
      <c r="B7" s="13"/>
      <c r="C7" s="13"/>
      <c r="D7" s="13"/>
      <c r="E7" s="13"/>
      <c r="F7" s="13"/>
      <c r="G7" s="13"/>
      <c r="H7" s="13"/>
      <c r="I7" s="13"/>
      <c r="J7" s="13"/>
      <c r="K7" s="13"/>
      <c r="L7" s="13"/>
      <c r="M7" s="13"/>
      <c r="N7" s="13"/>
      <c r="O7" s="13"/>
      <c r="P7" s="13"/>
      <c r="Q7" s="13"/>
      <c r="R7" s="13"/>
      <c r="W7" t="s">
        <v>45</v>
      </c>
      <c r="X7">
        <v>2.9</v>
      </c>
      <c r="Y7">
        <v>2.7</v>
      </c>
      <c r="Z7">
        <v>2.9</v>
      </c>
      <c r="AA7">
        <v>2.7</v>
      </c>
      <c r="AB7">
        <v>2.7</v>
      </c>
      <c r="AC7">
        <v>2.7</v>
      </c>
    </row>
    <row r="8" spans="1:29">
      <c r="A8" s="13"/>
      <c r="B8" s="13"/>
      <c r="C8" s="13"/>
      <c r="D8" s="13"/>
      <c r="E8" s="13"/>
      <c r="F8" s="13"/>
      <c r="G8" s="13"/>
      <c r="H8" s="13"/>
      <c r="I8" s="13"/>
      <c r="J8" s="13"/>
      <c r="K8" s="13"/>
      <c r="L8" s="13"/>
      <c r="M8" s="13"/>
      <c r="N8" s="13"/>
      <c r="O8" s="13"/>
      <c r="P8" s="13"/>
      <c r="Q8" s="13"/>
      <c r="R8" s="13"/>
    </row>
    <row r="9" spans="1:29">
      <c r="A9" s="13"/>
      <c r="B9" s="13"/>
      <c r="C9" s="13"/>
      <c r="D9" s="13"/>
      <c r="E9" s="13"/>
      <c r="F9" s="13"/>
      <c r="G9" s="13"/>
      <c r="H9" s="13"/>
      <c r="I9" s="13"/>
      <c r="J9" s="13"/>
      <c r="K9" s="13"/>
      <c r="L9" s="13"/>
      <c r="M9" s="13"/>
      <c r="N9" s="13"/>
      <c r="O9" s="13"/>
      <c r="P9" s="13"/>
      <c r="Q9" s="13"/>
      <c r="R9" s="13"/>
      <c r="V9" s="5"/>
      <c r="W9" s="6" t="s">
        <v>61</v>
      </c>
      <c r="X9" s="5"/>
      <c r="Y9" s="5"/>
      <c r="Z9" s="5"/>
      <c r="AA9" s="5"/>
      <c r="AB9" s="5"/>
      <c r="AC9" s="5"/>
    </row>
    <row r="10" spans="1:29">
      <c r="A10" s="13"/>
      <c r="B10" s="13"/>
      <c r="C10" s="13"/>
      <c r="D10" s="13"/>
      <c r="E10" s="13"/>
      <c r="F10" s="13"/>
      <c r="G10" s="13"/>
      <c r="H10" s="13"/>
      <c r="I10" s="13"/>
      <c r="J10" s="13"/>
      <c r="K10" s="13"/>
      <c r="L10" s="13"/>
      <c r="M10" s="13"/>
      <c r="N10" s="13"/>
      <c r="O10" s="13"/>
      <c r="P10" s="13"/>
      <c r="Q10" s="13"/>
      <c r="R10" s="13"/>
      <c r="W10" t="s">
        <v>43</v>
      </c>
      <c r="X10" t="s">
        <v>38</v>
      </c>
      <c r="Y10" t="s">
        <v>39</v>
      </c>
      <c r="Z10" t="s">
        <v>40</v>
      </c>
      <c r="AA10" t="s">
        <v>41</v>
      </c>
      <c r="AB10" t="s">
        <v>42</v>
      </c>
      <c r="AC10" t="s">
        <v>48</v>
      </c>
    </row>
    <row r="11" spans="1:29">
      <c r="V11" t="s">
        <v>46</v>
      </c>
      <c r="W11" t="s">
        <v>44</v>
      </c>
      <c r="X11">
        <f>X4/1.724*10</f>
        <v>19.721577726218097</v>
      </c>
      <c r="Y11">
        <f t="shared" ref="Y11:AC11" si="0">Y4/1.724*10</f>
        <v>21.461716937354993</v>
      </c>
      <c r="Z11">
        <f t="shared" si="0"/>
        <v>19.721577726218097</v>
      </c>
      <c r="AA11">
        <f t="shared" si="0"/>
        <v>19.141531322505799</v>
      </c>
      <c r="AB11">
        <f t="shared" si="0"/>
        <v>18.561484918793504</v>
      </c>
      <c r="AC11">
        <f t="shared" si="0"/>
        <v>17.40139211136891</v>
      </c>
    </row>
    <row r="12" spans="1:29">
      <c r="W12" t="s">
        <v>45</v>
      </c>
      <c r="X12">
        <f t="shared" ref="X12:AC14" si="1">X5/1.724*10</f>
        <v>17.981438515081209</v>
      </c>
      <c r="Y12">
        <f t="shared" si="1"/>
        <v>19.141531322505799</v>
      </c>
      <c r="Z12">
        <f t="shared" si="1"/>
        <v>17.981438515081209</v>
      </c>
      <c r="AA12">
        <f t="shared" si="1"/>
        <v>17.40139211136891</v>
      </c>
      <c r="AB12">
        <f t="shared" si="1"/>
        <v>16.821345707656612</v>
      </c>
      <c r="AC12">
        <f t="shared" si="1"/>
        <v>16.821345707656612</v>
      </c>
    </row>
    <row r="13" spans="1:29">
      <c r="V13" t="s">
        <v>47</v>
      </c>
      <c r="W13" t="s">
        <v>44</v>
      </c>
      <c r="X13">
        <f t="shared" si="1"/>
        <v>18.561484918793504</v>
      </c>
      <c r="Y13">
        <f t="shared" si="1"/>
        <v>17.981438515081209</v>
      </c>
      <c r="Z13">
        <f t="shared" si="1"/>
        <v>18.561484918793504</v>
      </c>
      <c r="AA13">
        <f t="shared" si="1"/>
        <v>17.981438515081209</v>
      </c>
      <c r="AB13">
        <f t="shared" si="1"/>
        <v>17.40139211136891</v>
      </c>
      <c r="AC13">
        <f t="shared" si="1"/>
        <v>16.241299303944313</v>
      </c>
    </row>
    <row r="14" spans="1:29">
      <c r="W14" t="s">
        <v>45</v>
      </c>
      <c r="X14">
        <f t="shared" si="1"/>
        <v>16.821345707656612</v>
      </c>
      <c r="Y14">
        <f t="shared" si="1"/>
        <v>15.661252900232018</v>
      </c>
      <c r="Z14">
        <f t="shared" si="1"/>
        <v>16.821345707656612</v>
      </c>
      <c r="AA14">
        <f t="shared" si="1"/>
        <v>15.661252900232018</v>
      </c>
      <c r="AB14">
        <f t="shared" si="1"/>
        <v>15.661252900232018</v>
      </c>
      <c r="AC14">
        <f t="shared" si="1"/>
        <v>15.661252900232018</v>
      </c>
    </row>
    <row r="20" spans="22:35">
      <c r="V20" t="s">
        <v>51</v>
      </c>
    </row>
    <row r="23" spans="22:35">
      <c r="V23" t="s">
        <v>52</v>
      </c>
      <c r="X23" t="s">
        <v>58</v>
      </c>
      <c r="Y23" t="s">
        <v>69</v>
      </c>
      <c r="Z23" t="s">
        <v>71</v>
      </c>
      <c r="AA23" t="s">
        <v>70</v>
      </c>
      <c r="AB23" t="s">
        <v>59</v>
      </c>
      <c r="AC23" s="12" t="s">
        <v>60</v>
      </c>
      <c r="AD23" s="12" t="s">
        <v>63</v>
      </c>
      <c r="AE23" s="12" t="s">
        <v>64</v>
      </c>
      <c r="AF23" s="12" t="s">
        <v>65</v>
      </c>
      <c r="AG23" s="12" t="s">
        <v>66</v>
      </c>
      <c r="AH23" s="12" t="s">
        <v>67</v>
      </c>
      <c r="AI23" s="12" t="s">
        <v>68</v>
      </c>
    </row>
    <row r="24" spans="22:35">
      <c r="V24" t="s">
        <v>53</v>
      </c>
      <c r="W24" t="s">
        <v>54</v>
      </c>
      <c r="X24" s="11">
        <f>AVERAGE(Y11,Y13)</f>
        <v>19.721577726218101</v>
      </c>
      <c r="Y24" s="11">
        <f>AVERAGE(Z11,Z13)</f>
        <v>19.141531322505799</v>
      </c>
      <c r="Z24" s="11">
        <f>AVERAGE(AA11,AA13)</f>
        <v>18.561484918793504</v>
      </c>
      <c r="AA24" s="11">
        <f>AVERAGE(AB11,AB13)</f>
        <v>17.981438515081209</v>
      </c>
      <c r="AB24" s="11">
        <f>AVERAGE(AC11,AC13)</f>
        <v>16.821345707656612</v>
      </c>
      <c r="AC24" s="12">
        <f>X24-AB24</f>
        <v>2.9002320185614892</v>
      </c>
      <c r="AD24" s="12">
        <f>X24-Y24</f>
        <v>0.58004640371230209</v>
      </c>
      <c r="AE24" s="12">
        <f>X24-Z24</f>
        <v>1.1600928074245971</v>
      </c>
      <c r="AF24" s="12">
        <f>X24-AA24</f>
        <v>1.7401392111368921</v>
      </c>
      <c r="AG24" s="12">
        <f>Y24-AB24</f>
        <v>2.3201856148491871</v>
      </c>
      <c r="AH24" s="12">
        <f>Z24-AB24</f>
        <v>1.7401392111368921</v>
      </c>
      <c r="AI24" s="12">
        <f>AA24-AB24</f>
        <v>1.1600928074245971</v>
      </c>
    </row>
    <row r="25" spans="22:35">
      <c r="W25" t="s">
        <v>55</v>
      </c>
      <c r="X25" s="11" t="s">
        <v>62</v>
      </c>
      <c r="Y25" s="11" t="s">
        <v>62</v>
      </c>
      <c r="Z25" s="11" t="s">
        <v>62</v>
      </c>
      <c r="AA25" s="11" t="s">
        <v>62</v>
      </c>
      <c r="AB25" s="11" t="s">
        <v>62</v>
      </c>
      <c r="AC25" s="12" t="s">
        <v>62</v>
      </c>
      <c r="AD25" s="12" t="s">
        <v>62</v>
      </c>
      <c r="AE25" s="12" t="s">
        <v>62</v>
      </c>
      <c r="AF25" s="12" t="s">
        <v>62</v>
      </c>
      <c r="AG25" s="12" t="s">
        <v>62</v>
      </c>
      <c r="AH25" s="12" t="s">
        <v>62</v>
      </c>
      <c r="AI25" s="12" t="s">
        <v>62</v>
      </c>
    </row>
    <row r="26" spans="22:35">
      <c r="W26" t="s">
        <v>56</v>
      </c>
      <c r="X26" s="11">
        <v>6</v>
      </c>
      <c r="Y26">
        <v>6</v>
      </c>
      <c r="Z26">
        <v>6</v>
      </c>
      <c r="AA26" s="11">
        <v>6</v>
      </c>
      <c r="AB26" s="11">
        <v>6</v>
      </c>
      <c r="AC26" s="12">
        <v>12</v>
      </c>
      <c r="AD26" s="12">
        <v>12</v>
      </c>
      <c r="AE26" s="12">
        <v>12</v>
      </c>
      <c r="AF26" s="12">
        <v>12</v>
      </c>
      <c r="AG26" s="12">
        <v>12</v>
      </c>
      <c r="AH26" s="12">
        <v>12</v>
      </c>
      <c r="AI26" s="12">
        <v>12</v>
      </c>
    </row>
    <row r="27" spans="22:35">
      <c r="W27" t="s">
        <v>57</v>
      </c>
      <c r="X27" s="11">
        <f>10.16/15</f>
        <v>0.67733333333333334</v>
      </c>
      <c r="Y27" s="11">
        <f t="shared" ref="Y27:AB27" si="2">10.16/15</f>
        <v>0.67733333333333334</v>
      </c>
      <c r="Z27" s="11">
        <f t="shared" si="2"/>
        <v>0.67733333333333334</v>
      </c>
      <c r="AA27" s="11">
        <f t="shared" si="2"/>
        <v>0.67733333333333334</v>
      </c>
      <c r="AB27" s="11">
        <f t="shared" si="2"/>
        <v>0.67733333333333334</v>
      </c>
      <c r="AC27" s="12">
        <f>10.16/15</f>
        <v>0.67733333333333334</v>
      </c>
      <c r="AD27" s="12">
        <f t="shared" ref="AD27:AI27" si="3">10.16/15</f>
        <v>0.67733333333333334</v>
      </c>
      <c r="AE27" s="12">
        <f t="shared" si="3"/>
        <v>0.67733333333333334</v>
      </c>
      <c r="AF27" s="12">
        <f t="shared" si="3"/>
        <v>0.67733333333333334</v>
      </c>
      <c r="AG27" s="12">
        <f t="shared" si="3"/>
        <v>0.67733333333333334</v>
      </c>
      <c r="AH27" s="12">
        <f t="shared" si="3"/>
        <v>0.67733333333333334</v>
      </c>
      <c r="AI27" s="12">
        <f t="shared" si="3"/>
        <v>0.67733333333333334</v>
      </c>
    </row>
  </sheetData>
  <mergeCells count="2">
    <mergeCell ref="A4:R5"/>
    <mergeCell ref="A7:R10"/>
  </mergeCell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2015-06-16T12:09:33Z</dcterms:created>
  <dcterms:modified xsi:type="dcterms:W3CDTF">2016-03-25T21:29:11Z</dcterms:modified>
</cp:coreProperties>
</file>